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Roadway\EngData\"/>
    </mc:Choice>
  </mc:AlternateContent>
  <xr:revisionPtr revIDLastSave="0" documentId="13_ncr:1_{36ADCFB1-A8E0-49A4-9197-D6D3C1807D0A}" xr6:coauthVersionLast="47" xr6:coauthVersionMax="47" xr10:uidLastSave="{00000000-0000-0000-0000-000000000000}"/>
  <bookViews>
    <workbookView xWindow="38280" yWindow="-120" windowWidth="38640" windowHeight="21240" tabRatio="798" xr2:uid="{1806112C-14F1-42ED-BCB1-15F16C3F2EBB}"/>
  </bookViews>
  <sheets>
    <sheet name="108471 Roadway Subsum" sheetId="18" r:id="rId1"/>
  </sheets>
  <definedNames>
    <definedName name="_xlnm.Print_Area" localSheetId="0">'108471 Roadway Subsum'!#REF!</definedName>
    <definedName name="ROADWAYSUBSUMMARY" localSheetId="0">'108471 Roadway Subsum'!$C$8:$Z$64</definedName>
    <definedName name="ROADWAYSUB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8" l="1"/>
  <c r="J67" i="18"/>
  <c r="M67" i="18"/>
  <c r="N67" i="18"/>
  <c r="P67" i="18"/>
  <c r="Q67" i="18"/>
  <c r="J68" i="18"/>
  <c r="N68" i="18"/>
  <c r="I69" i="18"/>
  <c r="K69" i="18"/>
  <c r="M69" i="18"/>
  <c r="P69" i="18"/>
  <c r="Q69" i="18"/>
  <c r="H67" i="18"/>
  <c r="K31" i="18"/>
  <c r="L31" i="18"/>
  <c r="M31" i="18"/>
  <c r="M63" i="18" s="1"/>
  <c r="O31" i="18"/>
  <c r="Q31" i="18"/>
  <c r="Q68" i="18" s="1"/>
  <c r="R31" i="18"/>
  <c r="S31" i="18"/>
  <c r="H31" i="18"/>
  <c r="Q50" i="18"/>
  <c r="J62" i="18"/>
  <c r="J69" i="18" s="1"/>
  <c r="R57" i="18"/>
  <c r="R69" i="18" s="1"/>
  <c r="O57" i="18"/>
  <c r="O69" i="18" s="1"/>
  <c r="N57" i="18"/>
  <c r="N69" i="18" s="1"/>
  <c r="H57" i="18"/>
  <c r="H69" i="18" s="1"/>
  <c r="L56" i="18"/>
  <c r="L57" i="18" s="1"/>
  <c r="L69" i="18" s="1"/>
  <c r="S54" i="18"/>
  <c r="R50" i="18"/>
  <c r="O50" i="18"/>
  <c r="L49" i="18"/>
  <c r="S49" i="18" s="1"/>
  <c r="H47" i="18"/>
  <c r="L46" i="18"/>
  <c r="H44" i="18"/>
  <c r="R41" i="18"/>
  <c r="R68" i="18" s="1"/>
  <c r="P41" i="18"/>
  <c r="P68" i="18" s="1"/>
  <c r="O41" i="18"/>
  <c r="L40" i="18"/>
  <c r="S40" i="18" s="1"/>
  <c r="L39" i="18"/>
  <c r="S39" i="18" s="1"/>
  <c r="R36" i="18"/>
  <c r="R67" i="18" s="1"/>
  <c r="O36" i="18"/>
  <c r="O67" i="18" s="1"/>
  <c r="L35" i="18"/>
  <c r="S35" i="18" s="1"/>
  <c r="L34" i="18"/>
  <c r="K34" i="18" s="1"/>
  <c r="I23" i="18"/>
  <c r="I68" i="18" s="1"/>
  <c r="I70" i="18" s="1"/>
  <c r="O68" i="18" l="1"/>
  <c r="O70" i="18" s="1"/>
  <c r="J70" i="18"/>
  <c r="N70" i="18"/>
  <c r="M68" i="18"/>
  <c r="M70" i="18" s="1"/>
  <c r="P70" i="18"/>
  <c r="R70" i="18"/>
  <c r="Q70" i="18"/>
  <c r="I63" i="18"/>
  <c r="N63" i="18"/>
  <c r="J63" i="18"/>
  <c r="P63" i="18"/>
  <c r="Q63" i="18"/>
  <c r="O63" i="18"/>
  <c r="R63" i="18"/>
  <c r="H50" i="18"/>
  <c r="L50" i="18"/>
  <c r="S41" i="18"/>
  <c r="S68" i="18" s="1"/>
  <c r="K40" i="18"/>
  <c r="K49" i="18"/>
  <c r="S34" i="18"/>
  <c r="S36" i="18" s="1"/>
  <c r="S67" i="18" s="1"/>
  <c r="L41" i="18"/>
  <c r="S46" i="18"/>
  <c r="S50" i="18" s="1"/>
  <c r="K35" i="18"/>
  <c r="K36" i="18" s="1"/>
  <c r="K67" i="18" s="1"/>
  <c r="K39" i="18"/>
  <c r="L36" i="18"/>
  <c r="L67" i="18" s="1"/>
  <c r="S56" i="18"/>
  <c r="S57" i="18" s="1"/>
  <c r="S69" i="18" s="1"/>
  <c r="K46" i="18"/>
  <c r="H63" i="18" l="1"/>
  <c r="H68" i="18"/>
  <c r="H70" i="18" s="1"/>
  <c r="S70" i="18"/>
  <c r="L68" i="18"/>
  <c r="L70" i="18" s="1"/>
  <c r="K50" i="18"/>
  <c r="K41" i="18"/>
  <c r="L63" i="18"/>
  <c r="S63" i="18"/>
  <c r="K63" i="18" l="1"/>
  <c r="K68" i="18"/>
  <c r="K70" i="18" s="1"/>
</calcChain>
</file>

<file path=xl/sharedStrings.xml><?xml version="1.0" encoding="utf-8"?>
<sst xmlns="http://schemas.openxmlformats.org/spreadsheetml/2006/main" count="119" uniqueCount="72">
  <si>
    <t>STATION</t>
  </si>
  <si>
    <t>SHEET</t>
  </si>
  <si>
    <t>SIDE</t>
  </si>
  <si>
    <t>NO.</t>
  </si>
  <si>
    <t>FROM</t>
  </si>
  <si>
    <t>TO</t>
  </si>
  <si>
    <t>FT</t>
  </si>
  <si>
    <t>TOTALS CARRIED TO GENERAL SUMMARY</t>
  </si>
  <si>
    <t>SHEET NO.</t>
  </si>
  <si>
    <t>REFERENCE NO.</t>
  </si>
  <si>
    <t>LT</t>
  </si>
  <si>
    <t>RT</t>
  </si>
  <si>
    <t>CY</t>
  </si>
  <si>
    <t>GUARDRAIL REMOVED</t>
  </si>
  <si>
    <t>EACH</t>
  </si>
  <si>
    <t>GUARDRAIL, TYPE MGS</t>
  </si>
  <si>
    <t>00500</t>
  </si>
  <si>
    <t>00110</t>
  </si>
  <si>
    <t>DELINEATOR, POST GROUND MOUNTED</t>
  </si>
  <si>
    <t>GEA-86-0.38</t>
  </si>
  <si>
    <t>GEA-87-0.41</t>
  </si>
  <si>
    <t>GEA-422-14.29</t>
  </si>
  <si>
    <t>GEA-700-1.72</t>
  </si>
  <si>
    <t>GEA-700-7.61</t>
  </si>
  <si>
    <t>LAK-84-27.10</t>
  </si>
  <si>
    <t>2LMN</t>
  </si>
  <si>
    <t>Culvert 1</t>
  </si>
  <si>
    <t>Culvert 3</t>
  </si>
  <si>
    <t>Culvert 5</t>
  </si>
  <si>
    <t>Culvert 6</t>
  </si>
  <si>
    <t>Culvert 7</t>
  </si>
  <si>
    <t>(WOODS RD)</t>
  </si>
  <si>
    <t>(SR 84)</t>
  </si>
  <si>
    <t>RT/RT</t>
  </si>
  <si>
    <t>RT/LT</t>
  </si>
  <si>
    <t>Quantities calculated for each separate culvert site for use in funding splits in the General Summary.</t>
  </si>
  <si>
    <t>GEA-87-0.41 SUBTOTAL</t>
  </si>
  <si>
    <t>GEA-86-0.38 SUBTOTAL</t>
  </si>
  <si>
    <t>GEA-422-14.29 SUBTOTAL</t>
  </si>
  <si>
    <t>GEA-700-1.72 SUBTOTAL</t>
  </si>
  <si>
    <t>GEA-700-7.61 SUBTOTAL</t>
  </si>
  <si>
    <t>ASPHALT CONCRETE INTERMEDIATE COURSE, TYPE 1, (449),
(UNDER GUARDRAIL), 
AS PER PLAN</t>
  </si>
  <si>
    <t>ANCHOR ASSEMBLY,
MGS TYPE T</t>
  </si>
  <si>
    <t>BARRIER REFLECTOR, TYPE 2, (BIDIRECTIONAL)</t>
  </si>
  <si>
    <t>LAK-84-24.71 SUBTOTAL</t>
  </si>
  <si>
    <t>ANCHOR ASSEMBLY, MGS TYPE A</t>
  </si>
  <si>
    <t>R-1</t>
  </si>
  <si>
    <t>R-2</t>
  </si>
  <si>
    <t>Update: SAC 9/13/2022  Stage 3</t>
  </si>
  <si>
    <t>REMOVAL, MISC.:
METAL POST</t>
  </si>
  <si>
    <t>GR-1</t>
  </si>
  <si>
    <t>GR-2</t>
  </si>
  <si>
    <t>Calc: SAC 1/19/2022  Stage 2</t>
  </si>
  <si>
    <t>Update: RMS 6/3/22</t>
  </si>
  <si>
    <t>REMOVAL, MISC.:
LARGE SANDSTONE BLOCK</t>
  </si>
  <si>
    <t>Culvert 8</t>
  </si>
  <si>
    <t>LAK-608-3.10</t>
  </si>
  <si>
    <t>LAK-608-3.10 SUBTOTAL</t>
  </si>
  <si>
    <t>GUARDRAIL, TYPE MGS WITH LONG POSTS</t>
  </si>
  <si>
    <t>Participation</t>
  </si>
  <si>
    <t>Split</t>
  </si>
  <si>
    <t>02/STR/04</t>
  </si>
  <si>
    <t>01/NHS/04</t>
  </si>
  <si>
    <t>03/S&gt;2/04</t>
  </si>
  <si>
    <t>FENCE, MISC.: TEMPORARY ORANGE PLASTIC CONSTRUCTION FENCE</t>
  </si>
  <si>
    <t>F-1</t>
  </si>
  <si>
    <t>F-2</t>
  </si>
  <si>
    <t>Update: SAC 5/8/2023</t>
  </si>
  <si>
    <t>ANCHOR ASSEMBLY,
 MGS TYPE E,
(MASH 2016)</t>
  </si>
  <si>
    <t>PART 1</t>
  </si>
  <si>
    <t>PART 2</t>
  </si>
  <si>
    <t xml:space="preserve"> PART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</si>
</sst>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0;;"/>
    <numFmt numFmtId="166" formatCode="##\+##.00"/>
    <numFmt numFmtId="167" formatCode="0.0"/>
    <numFmt numFmtId="168" formatCode="0.00;;"/>
  </numFmts>
  <fonts count="15">
    <font>
      <sz val="10"/>
      <name val="Arial"/>
      <charset val="134"/>
    </font>
    <font>
      <i/>
      <sz val="10"/>
      <name val="Arial"/>
      <family val="2"/>
    </font>
    <font>
      <sz val="12"/>
      <name val="Verdana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top" textRotation="18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165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3" borderId="0" xfId="0" applyFont="1" applyFill="1"/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/>
    <xf numFmtId="0" fontId="1" fillId="0" borderId="38" xfId="0" applyFont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horizontal="left" vertical="center"/>
    </xf>
    <xf numFmtId="0" fontId="2" fillId="0" borderId="28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8" fillId="5" borderId="0" xfId="0" applyFont="1" applyFill="1" applyAlignment="1">
      <alignment horizontal="center"/>
    </xf>
    <xf numFmtId="0" fontId="4" fillId="4" borderId="0" xfId="0" quotePrefix="1" applyFont="1" applyFill="1" applyAlignment="1">
      <alignment horizontal="center"/>
    </xf>
    <xf numFmtId="0" fontId="4" fillId="6" borderId="0" xfId="0" quotePrefix="1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9" fillId="0" borderId="3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166" fontId="10" fillId="0" borderId="10" xfId="0" applyNumberFormat="1" applyFont="1" applyBorder="1" applyAlignment="1">
      <alignment horizontal="centerContinuous" vertical="center"/>
    </xf>
    <xf numFmtId="167" fontId="1" fillId="0" borderId="3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/>
    </xf>
    <xf numFmtId="0" fontId="2" fillId="0" borderId="35" xfId="0" applyFont="1" applyBorder="1" applyAlignment="1">
      <alignment horizontal="center" vertical="center" textRotation="90"/>
    </xf>
    <xf numFmtId="0" fontId="2" fillId="0" borderId="42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168" fontId="5" fillId="0" borderId="13" xfId="0" applyNumberFormat="1" applyFont="1" applyBorder="1" applyAlignment="1">
      <alignment horizontal="center" vertical="center"/>
    </xf>
    <xf numFmtId="168" fontId="5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65" fontId="5" fillId="0" borderId="41" xfId="0" applyNumberFormat="1" applyFont="1" applyBorder="1" applyAlignment="1">
      <alignment horizontal="center" vertical="center"/>
    </xf>
    <xf numFmtId="165" fontId="5" fillId="0" borderId="42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textRotation="180"/>
    </xf>
    <xf numFmtId="0" fontId="6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7</xdr:row>
      <xdr:rowOff>68033</xdr:rowOff>
    </xdr:from>
    <xdr:to>
      <xdr:col>1</xdr:col>
      <xdr:colOff>681045</xdr:colOff>
      <xdr:row>15</xdr:row>
      <xdr:rowOff>79738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0C61CC-A59C-438F-B93B-D0EDF393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2" y="1211033"/>
          <a:ext cx="1237032" cy="131989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FAC9-0603-4C96-AB86-153D3D8CF881}">
  <sheetPr>
    <tabColor theme="6"/>
    <pageSetUpPr fitToPage="1"/>
  </sheetPr>
  <dimension ref="B1:AI70"/>
  <sheetViews>
    <sheetView tabSelected="1" zoomScale="80" zoomScaleNormal="80" workbookViewId="0">
      <pane ySplit="19" topLeftCell="A41" activePane="bottomLeft" state="frozen"/>
      <selection pane="bottomLeft" activeCell="H4" sqref="H4"/>
    </sheetView>
  </sheetViews>
  <sheetFormatPr defaultColWidth="9" defaultRowHeight="12.75" customHeight="1"/>
  <cols>
    <col min="1" max="1" width="9" style="2"/>
    <col min="2" max="2" width="10.7109375" style="1" customWidth="1"/>
    <col min="3" max="4" width="8.7109375" style="2" customWidth="1"/>
    <col min="5" max="6" width="12.7109375" style="2" customWidth="1"/>
    <col min="7" max="10" width="8.7109375" style="2" customWidth="1"/>
    <col min="11" max="11" width="12.7109375" style="2" customWidth="1"/>
    <col min="12" max="13" width="10.7109375" style="2" customWidth="1"/>
    <col min="14" max="16" width="8.7109375" style="2" customWidth="1"/>
    <col min="17" max="17" width="10.7109375" style="2" customWidth="1"/>
    <col min="18" max="20" width="8.7109375" style="2" customWidth="1"/>
    <col min="21" max="21" width="9" style="2"/>
    <col min="22" max="26" width="8.7109375" style="119" customWidth="1"/>
    <col min="27" max="27" width="9" style="119"/>
    <col min="28" max="30" width="8.7109375" style="119" customWidth="1"/>
    <col min="31" max="16384" width="9" style="2"/>
  </cols>
  <sheetData>
    <row r="1" spans="2:35" ht="12.75" customHeight="1">
      <c r="B1" s="20" t="s">
        <v>35</v>
      </c>
      <c r="C1" s="21"/>
      <c r="D1" s="22"/>
      <c r="E1" s="23"/>
      <c r="F1" s="23"/>
      <c r="G1" s="23"/>
      <c r="H1" s="23"/>
      <c r="I1" s="23"/>
      <c r="J1" s="23"/>
      <c r="K1" s="23"/>
      <c r="L1" s="25"/>
      <c r="M1" s="25"/>
    </row>
    <row r="2" spans="2:35" ht="12.75" customHeight="1">
      <c r="E2" s="16" t="s">
        <v>52</v>
      </c>
    </row>
    <row r="3" spans="2:35" ht="12.75" customHeight="1">
      <c r="E3" s="16" t="s">
        <v>53</v>
      </c>
    </row>
    <row r="4" spans="2:35" ht="12.75" customHeight="1">
      <c r="E4" s="16" t="s">
        <v>48</v>
      </c>
    </row>
    <row r="5" spans="2:35" ht="12.75" customHeight="1">
      <c r="E5" s="16" t="s">
        <v>67</v>
      </c>
    </row>
    <row r="6" spans="2:35" ht="12.75" customHeight="1">
      <c r="M6" s="61">
        <v>15100</v>
      </c>
      <c r="V6" s="120"/>
    </row>
    <row r="7" spans="2:35" s="6" customFormat="1" ht="12.75" customHeight="1" thickBot="1">
      <c r="B7" s="1"/>
      <c r="C7" s="5"/>
      <c r="D7" s="5"/>
      <c r="E7" s="5"/>
      <c r="F7" s="5"/>
      <c r="G7" s="5"/>
      <c r="H7" s="18">
        <v>38000</v>
      </c>
      <c r="I7" s="18">
        <v>98100</v>
      </c>
      <c r="J7" s="18">
        <v>98100</v>
      </c>
      <c r="K7" s="18">
        <v>70801</v>
      </c>
      <c r="L7" s="18">
        <v>15050</v>
      </c>
      <c r="M7" s="18"/>
      <c r="N7" s="18"/>
      <c r="O7" s="18">
        <v>26150</v>
      </c>
      <c r="P7" s="18">
        <v>26550</v>
      </c>
      <c r="Q7" s="19" t="s">
        <v>16</v>
      </c>
      <c r="R7" s="19" t="s">
        <v>16</v>
      </c>
      <c r="S7" s="19" t="s">
        <v>17</v>
      </c>
      <c r="T7" s="18"/>
      <c r="U7" s="18"/>
      <c r="V7" s="121"/>
      <c r="W7" s="121"/>
      <c r="X7" s="121"/>
      <c r="Y7" s="121"/>
      <c r="Z7" s="121"/>
      <c r="AA7" s="122"/>
      <c r="AB7" s="121"/>
      <c r="AC7" s="121"/>
      <c r="AD7" s="121"/>
    </row>
    <row r="8" spans="2:35" ht="12.75" customHeight="1">
      <c r="C8" s="82" t="s">
        <v>8</v>
      </c>
      <c r="D8" s="85" t="s">
        <v>9</v>
      </c>
      <c r="E8" s="88" t="s">
        <v>0</v>
      </c>
      <c r="F8" s="89"/>
      <c r="G8" s="91" t="s">
        <v>2</v>
      </c>
      <c r="H8" s="94">
        <v>202</v>
      </c>
      <c r="I8" s="95"/>
      <c r="J8" s="96"/>
      <c r="K8" s="7">
        <v>441</v>
      </c>
      <c r="L8" s="97">
        <v>606</v>
      </c>
      <c r="M8" s="95"/>
      <c r="N8" s="95"/>
      <c r="O8" s="95"/>
      <c r="P8" s="96"/>
      <c r="Q8" s="7">
        <v>607</v>
      </c>
      <c r="R8" s="7">
        <v>620</v>
      </c>
      <c r="S8" s="11">
        <v>626</v>
      </c>
      <c r="T8" s="13"/>
      <c r="V8" s="123"/>
      <c r="W8" s="123"/>
      <c r="X8" s="123"/>
      <c r="Y8" s="123"/>
      <c r="Z8" s="123"/>
      <c r="AB8" s="123"/>
      <c r="AC8" s="123"/>
      <c r="AD8" s="123"/>
      <c r="AI8" s="8"/>
    </row>
    <row r="9" spans="2:35" ht="12.75" customHeight="1">
      <c r="C9" s="83"/>
      <c r="D9" s="86"/>
      <c r="E9" s="90"/>
      <c r="F9" s="90"/>
      <c r="G9" s="92"/>
      <c r="H9" s="98" t="s">
        <v>13</v>
      </c>
      <c r="I9" s="80" t="s">
        <v>49</v>
      </c>
      <c r="J9" s="80" t="s">
        <v>54</v>
      </c>
      <c r="K9" s="81" t="s">
        <v>41</v>
      </c>
      <c r="L9" s="80" t="s">
        <v>15</v>
      </c>
      <c r="M9" s="80" t="s">
        <v>58</v>
      </c>
      <c r="N9" s="80" t="s">
        <v>45</v>
      </c>
      <c r="O9" s="80" t="s">
        <v>68</v>
      </c>
      <c r="P9" s="80" t="s">
        <v>42</v>
      </c>
      <c r="Q9" s="81" t="s">
        <v>64</v>
      </c>
      <c r="R9" s="81" t="s">
        <v>18</v>
      </c>
      <c r="S9" s="104" t="s">
        <v>43</v>
      </c>
      <c r="T9" s="14"/>
      <c r="V9" s="124"/>
      <c r="W9" s="124"/>
      <c r="X9" s="124"/>
      <c r="Y9" s="124"/>
      <c r="Z9" s="124"/>
      <c r="AB9" s="124"/>
      <c r="AC9" s="124"/>
      <c r="AD9" s="124"/>
      <c r="AI9" s="8"/>
    </row>
    <row r="10" spans="2:35" ht="12.75" customHeight="1">
      <c r="C10" s="83"/>
      <c r="D10" s="86"/>
      <c r="E10" s="90"/>
      <c r="F10" s="90"/>
      <c r="G10" s="92"/>
      <c r="H10" s="98"/>
      <c r="I10" s="80"/>
      <c r="J10" s="80"/>
      <c r="K10" s="81"/>
      <c r="L10" s="80"/>
      <c r="M10" s="80"/>
      <c r="N10" s="80"/>
      <c r="O10" s="80"/>
      <c r="P10" s="80"/>
      <c r="Q10" s="81"/>
      <c r="R10" s="81"/>
      <c r="S10" s="104"/>
      <c r="T10" s="14"/>
      <c r="V10" s="124"/>
      <c r="W10" s="124"/>
      <c r="X10" s="124"/>
      <c r="Y10" s="124"/>
      <c r="Z10" s="124"/>
      <c r="AB10" s="124"/>
      <c r="AC10" s="124"/>
      <c r="AD10" s="124"/>
    </row>
    <row r="11" spans="2:35" ht="12.75" customHeight="1">
      <c r="C11" s="83"/>
      <c r="D11" s="86"/>
      <c r="E11" s="90"/>
      <c r="F11" s="90"/>
      <c r="G11" s="92"/>
      <c r="H11" s="98"/>
      <c r="I11" s="80"/>
      <c r="J11" s="80"/>
      <c r="K11" s="81"/>
      <c r="L11" s="80"/>
      <c r="M11" s="80"/>
      <c r="N11" s="80"/>
      <c r="O11" s="80"/>
      <c r="P11" s="80"/>
      <c r="Q11" s="81"/>
      <c r="R11" s="81"/>
      <c r="S11" s="104"/>
      <c r="T11" s="14"/>
      <c r="V11" s="124"/>
      <c r="W11" s="124"/>
      <c r="X11" s="124"/>
      <c r="Y11" s="124"/>
      <c r="Z11" s="124"/>
      <c r="AB11" s="124"/>
      <c r="AC11" s="124"/>
      <c r="AD11" s="124"/>
    </row>
    <row r="12" spans="2:35" ht="12.75" customHeight="1">
      <c r="C12" s="83"/>
      <c r="D12" s="86"/>
      <c r="E12" s="90"/>
      <c r="F12" s="90"/>
      <c r="G12" s="92"/>
      <c r="H12" s="98"/>
      <c r="I12" s="80"/>
      <c r="J12" s="80"/>
      <c r="K12" s="81"/>
      <c r="L12" s="80"/>
      <c r="M12" s="80"/>
      <c r="N12" s="80"/>
      <c r="O12" s="80"/>
      <c r="P12" s="80"/>
      <c r="Q12" s="81"/>
      <c r="R12" s="81"/>
      <c r="S12" s="104"/>
      <c r="T12" s="14"/>
      <c r="V12" s="124"/>
      <c r="W12" s="124"/>
      <c r="X12" s="124"/>
      <c r="Y12" s="124"/>
      <c r="Z12" s="124"/>
      <c r="AB12" s="124"/>
      <c r="AC12" s="124"/>
      <c r="AD12" s="124"/>
    </row>
    <row r="13" spans="2:35" ht="12.75" customHeight="1">
      <c r="C13" s="83" t="s">
        <v>1</v>
      </c>
      <c r="D13" s="86"/>
      <c r="E13" s="90"/>
      <c r="F13" s="90"/>
      <c r="G13" s="92" t="s">
        <v>2</v>
      </c>
      <c r="H13" s="98"/>
      <c r="I13" s="80"/>
      <c r="J13" s="80"/>
      <c r="K13" s="81"/>
      <c r="L13" s="80"/>
      <c r="M13" s="80"/>
      <c r="N13" s="80"/>
      <c r="O13" s="80"/>
      <c r="P13" s="80"/>
      <c r="Q13" s="81"/>
      <c r="R13" s="81"/>
      <c r="S13" s="104"/>
      <c r="T13" s="14"/>
      <c r="V13" s="124"/>
      <c r="W13" s="124"/>
      <c r="X13" s="124"/>
      <c r="Y13" s="124"/>
      <c r="Z13" s="124"/>
      <c r="AB13" s="124"/>
      <c r="AC13" s="124"/>
      <c r="AD13" s="124"/>
    </row>
    <row r="14" spans="2:35" ht="12.75" customHeight="1">
      <c r="C14" s="83" t="s">
        <v>3</v>
      </c>
      <c r="D14" s="86"/>
      <c r="E14" s="90"/>
      <c r="F14" s="90"/>
      <c r="G14" s="92"/>
      <c r="H14" s="98"/>
      <c r="I14" s="80"/>
      <c r="J14" s="80"/>
      <c r="K14" s="81"/>
      <c r="L14" s="80"/>
      <c r="M14" s="80"/>
      <c r="N14" s="80"/>
      <c r="O14" s="80"/>
      <c r="P14" s="80"/>
      <c r="Q14" s="81"/>
      <c r="R14" s="81"/>
      <c r="S14" s="104"/>
      <c r="T14" s="14"/>
      <c r="V14" s="124"/>
      <c r="W14" s="124"/>
      <c r="X14" s="124"/>
      <c r="Y14" s="124"/>
      <c r="Z14" s="124"/>
      <c r="AB14" s="124"/>
      <c r="AC14" s="124"/>
      <c r="AD14" s="124"/>
    </row>
    <row r="15" spans="2:35" ht="12.75" customHeight="1">
      <c r="C15" s="83"/>
      <c r="D15" s="86"/>
      <c r="E15" s="90"/>
      <c r="F15" s="90"/>
      <c r="G15" s="92"/>
      <c r="H15" s="98"/>
      <c r="I15" s="80"/>
      <c r="J15" s="80"/>
      <c r="K15" s="81"/>
      <c r="L15" s="80"/>
      <c r="M15" s="80"/>
      <c r="N15" s="80"/>
      <c r="O15" s="80"/>
      <c r="P15" s="80"/>
      <c r="Q15" s="81"/>
      <c r="R15" s="81"/>
      <c r="S15" s="104"/>
      <c r="T15" s="14"/>
      <c r="V15" s="124"/>
      <c r="W15" s="124"/>
      <c r="X15" s="124"/>
      <c r="Y15" s="124"/>
      <c r="Z15" s="124"/>
      <c r="AB15" s="124"/>
      <c r="AC15" s="124"/>
      <c r="AD15" s="124"/>
    </row>
    <row r="16" spans="2:35" ht="12.75" customHeight="1">
      <c r="C16" s="83"/>
      <c r="D16" s="86"/>
      <c r="E16" s="90"/>
      <c r="F16" s="90"/>
      <c r="G16" s="92"/>
      <c r="H16" s="98"/>
      <c r="I16" s="80"/>
      <c r="J16" s="80"/>
      <c r="K16" s="81"/>
      <c r="L16" s="80"/>
      <c r="M16" s="80"/>
      <c r="N16" s="80"/>
      <c r="O16" s="80"/>
      <c r="P16" s="80"/>
      <c r="Q16" s="81"/>
      <c r="R16" s="81"/>
      <c r="S16" s="104"/>
      <c r="T16" s="14"/>
      <c r="V16" s="124"/>
      <c r="W16" s="124"/>
      <c r="X16" s="124"/>
      <c r="Y16" s="124"/>
      <c r="Z16" s="124"/>
      <c r="AB16" s="124"/>
      <c r="AC16" s="124"/>
      <c r="AD16" s="124"/>
    </row>
    <row r="17" spans="2:30" ht="12.75" customHeight="1">
      <c r="C17" s="83"/>
      <c r="D17" s="86"/>
      <c r="E17" s="90"/>
      <c r="F17" s="90"/>
      <c r="G17" s="92"/>
      <c r="H17" s="98"/>
      <c r="I17" s="80"/>
      <c r="J17" s="80"/>
      <c r="K17" s="81"/>
      <c r="L17" s="80"/>
      <c r="M17" s="80"/>
      <c r="N17" s="80"/>
      <c r="O17" s="80"/>
      <c r="P17" s="80"/>
      <c r="Q17" s="81"/>
      <c r="R17" s="81"/>
      <c r="S17" s="104"/>
      <c r="T17" s="14"/>
      <c r="V17" s="124"/>
      <c r="W17" s="124"/>
      <c r="X17" s="124"/>
      <c r="Y17" s="124"/>
      <c r="Z17" s="124"/>
      <c r="AB17" s="124"/>
      <c r="AC17" s="124"/>
      <c r="AD17" s="124"/>
    </row>
    <row r="18" spans="2:30" ht="12.75" customHeight="1">
      <c r="B18" s="68" t="s">
        <v>59</v>
      </c>
      <c r="C18" s="83"/>
      <c r="D18" s="86"/>
      <c r="E18" s="90"/>
      <c r="F18" s="90"/>
      <c r="G18" s="92"/>
      <c r="H18" s="98"/>
      <c r="I18" s="80"/>
      <c r="J18" s="80"/>
      <c r="K18" s="81"/>
      <c r="L18" s="80"/>
      <c r="M18" s="80"/>
      <c r="N18" s="80"/>
      <c r="O18" s="80"/>
      <c r="P18" s="80"/>
      <c r="Q18" s="81"/>
      <c r="R18" s="81"/>
      <c r="S18" s="104"/>
      <c r="T18" s="14"/>
      <c r="V18" s="124"/>
      <c r="W18" s="124"/>
      <c r="X18" s="124"/>
      <c r="Y18" s="124"/>
      <c r="Z18" s="124"/>
      <c r="AB18" s="124"/>
      <c r="AC18" s="124"/>
      <c r="AD18" s="124"/>
    </row>
    <row r="19" spans="2:30" ht="12.75" customHeight="1" thickBot="1">
      <c r="B19" s="68" t="s">
        <v>60</v>
      </c>
      <c r="C19" s="84"/>
      <c r="D19" s="87"/>
      <c r="E19" s="9" t="s">
        <v>4</v>
      </c>
      <c r="F19" s="9" t="s">
        <v>5</v>
      </c>
      <c r="G19" s="93"/>
      <c r="H19" s="24" t="s">
        <v>6</v>
      </c>
      <c r="I19" s="3" t="s">
        <v>14</v>
      </c>
      <c r="J19" s="3" t="s">
        <v>14</v>
      </c>
      <c r="K19" s="4" t="s">
        <v>12</v>
      </c>
      <c r="L19" s="3" t="s">
        <v>6</v>
      </c>
      <c r="M19" s="3" t="s">
        <v>6</v>
      </c>
      <c r="N19" s="3" t="s">
        <v>14</v>
      </c>
      <c r="O19" s="3" t="s">
        <v>14</v>
      </c>
      <c r="P19" s="3" t="s">
        <v>14</v>
      </c>
      <c r="Q19" s="4" t="s">
        <v>6</v>
      </c>
      <c r="R19" s="4" t="s">
        <v>14</v>
      </c>
      <c r="S19" s="10" t="s">
        <v>14</v>
      </c>
      <c r="T19" s="13"/>
      <c r="V19" s="125"/>
      <c r="W19" s="125"/>
      <c r="X19" s="125"/>
      <c r="Y19" s="125"/>
      <c r="Z19" s="125"/>
      <c r="AB19" s="125"/>
      <c r="AC19" s="125"/>
      <c r="AD19" s="125"/>
    </row>
    <row r="20" spans="2:30" ht="12.75" customHeight="1">
      <c r="C20" s="32"/>
      <c r="D20" s="33"/>
      <c r="E20" s="34"/>
      <c r="F20" s="34"/>
      <c r="G20" s="35"/>
      <c r="H20" s="36"/>
      <c r="I20" s="28"/>
      <c r="J20" s="28"/>
      <c r="K20" s="7"/>
      <c r="L20" s="7"/>
      <c r="M20" s="7"/>
      <c r="N20" s="7"/>
      <c r="O20" s="7"/>
      <c r="P20" s="7"/>
      <c r="Q20" s="7"/>
      <c r="R20" s="7"/>
      <c r="S20" s="11"/>
      <c r="T20" s="13"/>
      <c r="V20" s="125"/>
      <c r="W20" s="125"/>
      <c r="X20" s="125"/>
      <c r="Y20" s="125"/>
      <c r="Z20" s="125"/>
      <c r="AB20" s="125"/>
      <c r="AC20" s="125"/>
      <c r="AD20" s="125"/>
    </row>
    <row r="21" spans="2:30" ht="12.75" customHeight="1">
      <c r="B21" s="17" t="s">
        <v>26</v>
      </c>
      <c r="C21" s="27"/>
      <c r="D21" s="28"/>
      <c r="E21" s="100" t="s">
        <v>19</v>
      </c>
      <c r="F21" s="101"/>
      <c r="G21" s="37"/>
      <c r="H21" s="36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37"/>
      <c r="T21" s="13"/>
      <c r="V21" s="125"/>
      <c r="W21" s="125"/>
      <c r="X21" s="125"/>
      <c r="Y21" s="125"/>
      <c r="Z21" s="125"/>
      <c r="AB21" s="125"/>
      <c r="AC21" s="125"/>
      <c r="AD21" s="125"/>
    </row>
    <row r="22" spans="2:30" ht="12.75" customHeight="1" thickBot="1">
      <c r="C22" s="27"/>
      <c r="D22" s="28" t="s">
        <v>46</v>
      </c>
      <c r="E22" s="29">
        <v>1999.5</v>
      </c>
      <c r="F22" s="38"/>
      <c r="G22" s="10" t="s">
        <v>11</v>
      </c>
      <c r="H22" s="24"/>
      <c r="I22" s="31">
        <v>1</v>
      </c>
      <c r="J22" s="31"/>
      <c r="K22" s="3"/>
      <c r="L22" s="39"/>
      <c r="M22" s="39"/>
      <c r="N22" s="3"/>
      <c r="O22" s="3"/>
      <c r="P22" s="3"/>
      <c r="Q22" s="3"/>
      <c r="R22" s="3"/>
      <c r="S22" s="10"/>
      <c r="T22" s="13"/>
      <c r="V22" s="125"/>
      <c r="W22" s="125"/>
      <c r="X22" s="125"/>
      <c r="Y22" s="125"/>
      <c r="Z22" s="125"/>
      <c r="AB22" s="125"/>
      <c r="AC22" s="125"/>
      <c r="AD22" s="125"/>
    </row>
    <row r="23" spans="2:30" ht="12.75" customHeight="1" thickBot="1">
      <c r="B23" s="69" t="s">
        <v>61</v>
      </c>
      <c r="C23" s="40"/>
      <c r="D23" s="41"/>
      <c r="E23" s="102" t="s">
        <v>37</v>
      </c>
      <c r="F23" s="102"/>
      <c r="G23" s="103"/>
      <c r="H23" s="42"/>
      <c r="I23" s="43">
        <f>SUM(I21:I22)</f>
        <v>1</v>
      </c>
      <c r="J23" s="43"/>
      <c r="K23" s="43"/>
      <c r="L23" s="43"/>
      <c r="M23" s="43"/>
      <c r="N23" s="43"/>
      <c r="O23" s="43"/>
      <c r="P23" s="43"/>
      <c r="Q23" s="43"/>
      <c r="R23" s="43"/>
      <c r="S23" s="44"/>
      <c r="T23" s="13"/>
      <c r="V23" s="125"/>
      <c r="W23" s="125"/>
      <c r="X23" s="125"/>
      <c r="Y23" s="125"/>
      <c r="Z23" s="125"/>
      <c r="AB23" s="125"/>
      <c r="AC23" s="125"/>
      <c r="AD23" s="125"/>
    </row>
    <row r="24" spans="2:30" ht="12.75" customHeight="1">
      <c r="C24" s="27"/>
      <c r="D24" s="47"/>
      <c r="E24" s="62"/>
      <c r="F24" s="36"/>
      <c r="G24" s="37"/>
      <c r="H24" s="36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37"/>
      <c r="T24" s="13"/>
      <c r="V24" s="125"/>
      <c r="W24" s="125"/>
      <c r="X24" s="125"/>
      <c r="Y24" s="125"/>
      <c r="Z24" s="125"/>
      <c r="AB24" s="125"/>
      <c r="AC24" s="125"/>
      <c r="AD24" s="125"/>
    </row>
    <row r="25" spans="2:30" ht="12.75" customHeight="1">
      <c r="B25" s="17" t="s">
        <v>25</v>
      </c>
      <c r="C25" s="27"/>
      <c r="D25" s="47"/>
      <c r="E25" s="100" t="s">
        <v>20</v>
      </c>
      <c r="F25" s="101"/>
      <c r="G25" s="37"/>
      <c r="H25" s="72"/>
      <c r="I25" s="73"/>
      <c r="J25" s="73"/>
      <c r="K25" s="74"/>
      <c r="L25" s="73"/>
      <c r="M25" s="73"/>
      <c r="N25" s="73"/>
      <c r="O25" s="73"/>
      <c r="P25" s="73"/>
      <c r="Q25" s="73"/>
      <c r="R25" s="73"/>
      <c r="S25" s="37"/>
      <c r="T25" s="13"/>
      <c r="V25" s="125"/>
      <c r="W25" s="125"/>
      <c r="X25" s="125"/>
      <c r="Y25" s="125"/>
      <c r="Z25" s="125"/>
      <c r="AB25" s="125"/>
      <c r="AC25" s="125"/>
      <c r="AD25" s="125"/>
    </row>
    <row r="26" spans="2:30" ht="12.75" customHeight="1">
      <c r="B26" s="17"/>
      <c r="C26" s="27"/>
      <c r="D26" s="28" t="s">
        <v>46</v>
      </c>
      <c r="E26" s="55">
        <v>2051.4</v>
      </c>
      <c r="F26" s="29">
        <v>2242.04</v>
      </c>
      <c r="G26" s="37" t="s">
        <v>11</v>
      </c>
      <c r="H26" s="63">
        <v>191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13"/>
      <c r="V26" s="125"/>
      <c r="W26" s="125"/>
      <c r="X26" s="125"/>
      <c r="Y26" s="125"/>
      <c r="Z26" s="125"/>
      <c r="AB26" s="125"/>
      <c r="AC26" s="125"/>
      <c r="AD26" s="125"/>
    </row>
    <row r="27" spans="2:30" ht="12.75" customHeight="1">
      <c r="B27" s="17"/>
      <c r="C27" s="27"/>
      <c r="D27" s="28" t="s">
        <v>47</v>
      </c>
      <c r="E27" s="55">
        <v>2028.31</v>
      </c>
      <c r="F27" s="29">
        <v>2229.84</v>
      </c>
      <c r="G27" s="37" t="s">
        <v>10</v>
      </c>
      <c r="H27" s="63">
        <v>203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13"/>
      <c r="V27" s="125"/>
      <c r="W27" s="125"/>
      <c r="X27" s="125"/>
      <c r="Y27" s="125"/>
      <c r="Z27" s="125"/>
      <c r="AB27" s="125"/>
      <c r="AC27" s="125"/>
      <c r="AD27" s="125"/>
    </row>
    <row r="28" spans="2:30" ht="12.75" customHeight="1">
      <c r="B28" s="17"/>
      <c r="C28" s="67"/>
      <c r="D28" s="28" t="s">
        <v>50</v>
      </c>
      <c r="E28" s="29">
        <v>1995.75</v>
      </c>
      <c r="F28" s="29">
        <v>2338.46</v>
      </c>
      <c r="G28" s="37" t="s">
        <v>10</v>
      </c>
      <c r="H28" s="63"/>
      <c r="I28" s="31"/>
      <c r="J28" s="31"/>
      <c r="K28" s="31">
        <v>16</v>
      </c>
      <c r="L28" s="31">
        <v>237.5</v>
      </c>
      <c r="M28" s="31"/>
      <c r="N28" s="31"/>
      <c r="O28" s="31">
        <v>2</v>
      </c>
      <c r="P28" s="31"/>
      <c r="Q28" s="31"/>
      <c r="R28" s="31">
        <v>2</v>
      </c>
      <c r="S28" s="30">
        <v>5</v>
      </c>
      <c r="T28" s="13"/>
      <c r="V28" s="125"/>
      <c r="W28" s="125"/>
      <c r="X28" s="125"/>
      <c r="Y28" s="125"/>
      <c r="Z28" s="125"/>
      <c r="AB28" s="125"/>
      <c r="AC28" s="125"/>
      <c r="AD28" s="125"/>
    </row>
    <row r="29" spans="2:30" ht="12.75" customHeight="1">
      <c r="B29" s="17"/>
      <c r="C29" s="67"/>
      <c r="D29" s="31" t="s">
        <v>51</v>
      </c>
      <c r="E29" s="29">
        <v>1955.81</v>
      </c>
      <c r="F29" s="29">
        <v>2261.4299999999998</v>
      </c>
      <c r="G29" s="30" t="s">
        <v>11</v>
      </c>
      <c r="H29" s="63"/>
      <c r="I29" s="31"/>
      <c r="J29" s="31"/>
      <c r="K29" s="31">
        <v>13</v>
      </c>
      <c r="L29" s="77">
        <v>162.5</v>
      </c>
      <c r="M29" s="77">
        <v>37.5</v>
      </c>
      <c r="N29" s="31"/>
      <c r="O29" s="31">
        <v>2</v>
      </c>
      <c r="P29" s="31"/>
      <c r="Q29" s="31"/>
      <c r="R29" s="31">
        <v>2</v>
      </c>
      <c r="S29" s="30">
        <v>4</v>
      </c>
      <c r="T29" s="13"/>
      <c r="V29" s="125"/>
      <c r="W29" s="125"/>
      <c r="X29" s="125"/>
      <c r="Y29" s="125"/>
      <c r="Z29" s="125"/>
      <c r="AB29" s="125"/>
      <c r="AC29" s="125"/>
      <c r="AD29" s="125"/>
    </row>
    <row r="30" spans="2:30" ht="12.75" customHeight="1" thickBot="1">
      <c r="B30" s="17"/>
      <c r="C30" s="75"/>
      <c r="D30" s="3" t="s">
        <v>65</v>
      </c>
      <c r="E30" s="76">
        <v>2067.6999999999998</v>
      </c>
      <c r="F30" s="76">
        <v>2173.67</v>
      </c>
      <c r="G30" s="10" t="s">
        <v>11</v>
      </c>
      <c r="H30" s="64"/>
      <c r="I30" s="3"/>
      <c r="J30" s="3"/>
      <c r="K30" s="3"/>
      <c r="L30" s="65"/>
      <c r="M30" s="65"/>
      <c r="N30" s="3"/>
      <c r="O30" s="3"/>
      <c r="P30" s="3"/>
      <c r="Q30" s="3">
        <v>108</v>
      </c>
      <c r="R30" s="3"/>
      <c r="S30" s="10"/>
      <c r="T30" s="13"/>
      <c r="V30" s="125"/>
      <c r="W30" s="125"/>
      <c r="X30" s="125"/>
      <c r="Y30" s="125"/>
      <c r="Z30" s="125"/>
      <c r="AB30" s="125"/>
      <c r="AC30" s="125"/>
      <c r="AD30" s="125"/>
    </row>
    <row r="31" spans="2:30" ht="12.75" customHeight="1" thickBot="1">
      <c r="B31" s="69" t="s">
        <v>61</v>
      </c>
      <c r="C31" s="40"/>
      <c r="D31" s="41"/>
      <c r="E31" s="102" t="s">
        <v>36</v>
      </c>
      <c r="F31" s="102"/>
      <c r="G31" s="103"/>
      <c r="H31" s="42">
        <f>SUM(H26:H30)</f>
        <v>394</v>
      </c>
      <c r="I31" s="43"/>
      <c r="J31" s="42"/>
      <c r="K31" s="42">
        <f t="shared" ref="K31:S31" si="0">SUM(K26:K30)</f>
        <v>29</v>
      </c>
      <c r="L31" s="66">
        <f t="shared" si="0"/>
        <v>400</v>
      </c>
      <c r="M31" s="42">
        <f t="shared" si="0"/>
        <v>37.5</v>
      </c>
      <c r="N31" s="43"/>
      <c r="O31" s="42">
        <f t="shared" si="0"/>
        <v>4</v>
      </c>
      <c r="P31" s="43"/>
      <c r="Q31" s="42">
        <f t="shared" si="0"/>
        <v>108</v>
      </c>
      <c r="R31" s="42">
        <f t="shared" si="0"/>
        <v>4</v>
      </c>
      <c r="S31" s="44">
        <f t="shared" si="0"/>
        <v>9</v>
      </c>
      <c r="T31" s="13"/>
      <c r="V31" s="125"/>
      <c r="W31" s="125"/>
      <c r="X31" s="125"/>
      <c r="Y31" s="125"/>
      <c r="Z31" s="125"/>
      <c r="AB31" s="125"/>
      <c r="AC31" s="125"/>
      <c r="AD31" s="125"/>
    </row>
    <row r="32" spans="2:30" ht="12.75" customHeight="1">
      <c r="C32" s="27"/>
      <c r="D32" s="47"/>
      <c r="E32" s="31"/>
      <c r="F32" s="31"/>
      <c r="G32" s="37"/>
      <c r="H32" s="36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37"/>
      <c r="T32" s="13"/>
      <c r="V32" s="125"/>
      <c r="W32" s="125"/>
      <c r="X32" s="125"/>
      <c r="Y32" s="125"/>
      <c r="Z32" s="125"/>
      <c r="AB32" s="125"/>
      <c r="AC32" s="125"/>
      <c r="AD32" s="125"/>
    </row>
    <row r="33" spans="2:30" ht="12.75" customHeight="1">
      <c r="B33" s="17" t="s">
        <v>27</v>
      </c>
      <c r="C33" s="27"/>
      <c r="D33" s="47"/>
      <c r="E33" s="99" t="s">
        <v>21</v>
      </c>
      <c r="F33" s="99"/>
      <c r="G33" s="37"/>
      <c r="H33" s="36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37"/>
      <c r="T33" s="13"/>
      <c r="V33" s="125"/>
      <c r="W33" s="125"/>
      <c r="X33" s="125"/>
      <c r="Y33" s="125"/>
      <c r="Z33" s="125"/>
      <c r="AB33" s="125"/>
      <c r="AC33" s="125"/>
      <c r="AD33" s="125"/>
    </row>
    <row r="34" spans="2:30" ht="12.75" customHeight="1">
      <c r="C34" s="27"/>
      <c r="D34" s="28" t="s">
        <v>50</v>
      </c>
      <c r="E34" s="29">
        <v>74304</v>
      </c>
      <c r="F34" s="29">
        <v>74566.5</v>
      </c>
      <c r="G34" s="37" t="s">
        <v>11</v>
      </c>
      <c r="H34" s="36"/>
      <c r="I34" s="28"/>
      <c r="J34" s="28"/>
      <c r="K34" s="28">
        <f>ROUNDUP((L34+O34*50+P34*12.5+Y35)*(3/12)*4.5/27,0)</f>
        <v>11</v>
      </c>
      <c r="L34" s="45">
        <f>74566.5-74304-O34*50-P34*12.5</f>
        <v>162.5</v>
      </c>
      <c r="M34" s="45"/>
      <c r="N34" s="28"/>
      <c r="O34" s="28">
        <v>2</v>
      </c>
      <c r="P34" s="46"/>
      <c r="Q34" s="28"/>
      <c r="R34" s="28">
        <v>2</v>
      </c>
      <c r="S34" s="37">
        <f>IF(L34+AB34+AC34+O34*50+P34*12.5&gt;200,ROUNDUP((L34+AB34+AC34+O34*50+P34*12.5)/100,0)+1,3)</f>
        <v>4</v>
      </c>
      <c r="T34" s="13"/>
      <c r="V34" s="125"/>
      <c r="W34" s="125"/>
      <c r="X34" s="125"/>
      <c r="Y34" s="125"/>
      <c r="Z34" s="125"/>
      <c r="AB34" s="125"/>
      <c r="AC34" s="125"/>
      <c r="AD34" s="126"/>
    </row>
    <row r="35" spans="2:30" ht="12.75" customHeight="1" thickBot="1">
      <c r="C35" s="27"/>
      <c r="D35" s="28" t="s">
        <v>51</v>
      </c>
      <c r="E35" s="29">
        <v>74386</v>
      </c>
      <c r="F35" s="29">
        <v>74661</v>
      </c>
      <c r="G35" s="37" t="s">
        <v>10</v>
      </c>
      <c r="H35" s="48"/>
      <c r="I35" s="49"/>
      <c r="J35" s="49"/>
      <c r="K35" s="49">
        <f>ROUNDUP((L35+O35*50+P35*12.5+Y34)*(3/12)*4/27,0)</f>
        <v>11</v>
      </c>
      <c r="L35" s="50">
        <f>74661-74386-O35*50-P35*12.5</f>
        <v>175</v>
      </c>
      <c r="M35" s="50"/>
      <c r="N35" s="49"/>
      <c r="O35" s="49">
        <v>2</v>
      </c>
      <c r="P35" s="49"/>
      <c r="Q35" s="49"/>
      <c r="R35" s="49">
        <v>2</v>
      </c>
      <c r="S35" s="51">
        <f>IF(L35+AB35+AC35+O35*50+P35*12.5&gt;200,ROUNDUP((L35+AB35+AC35+O35*50+P35*12.5)/100,0)+1,3)</f>
        <v>4</v>
      </c>
      <c r="T35" s="13"/>
      <c r="V35" s="125"/>
      <c r="W35" s="125"/>
      <c r="X35" s="125"/>
      <c r="Y35" s="125"/>
      <c r="Z35" s="125"/>
      <c r="AB35" s="125"/>
      <c r="AC35" s="125"/>
      <c r="AD35" s="125"/>
    </row>
    <row r="36" spans="2:30" ht="12.75" customHeight="1" thickBot="1">
      <c r="B36" s="70" t="s">
        <v>62</v>
      </c>
      <c r="C36" s="40"/>
      <c r="D36" s="41"/>
      <c r="E36" s="102" t="s">
        <v>38</v>
      </c>
      <c r="F36" s="102"/>
      <c r="G36" s="103"/>
      <c r="H36" s="42"/>
      <c r="I36" s="43"/>
      <c r="J36" s="43"/>
      <c r="K36" s="43">
        <f>SUM(K34:K35)</f>
        <v>22</v>
      </c>
      <c r="L36" s="52">
        <f>SUM(L34:L35)</f>
        <v>337.5</v>
      </c>
      <c r="M36" s="52"/>
      <c r="N36" s="43"/>
      <c r="O36" s="43">
        <f>SUM(O34:O35)</f>
        <v>4</v>
      </c>
      <c r="P36" s="43"/>
      <c r="Q36" s="43"/>
      <c r="R36" s="43">
        <f>SUM(R34:R35)</f>
        <v>4</v>
      </c>
      <c r="S36" s="44">
        <f>SUM(S34:S35)</f>
        <v>8</v>
      </c>
      <c r="T36" s="13"/>
      <c r="V36" s="125"/>
      <c r="W36" s="125"/>
      <c r="X36" s="125"/>
      <c r="Y36" s="125"/>
      <c r="Z36" s="125"/>
      <c r="AB36" s="125"/>
      <c r="AC36" s="125"/>
      <c r="AD36" s="125"/>
    </row>
    <row r="37" spans="2:30" ht="12.75" customHeight="1">
      <c r="C37" s="27"/>
      <c r="D37" s="47"/>
      <c r="E37" s="31"/>
      <c r="F37" s="31"/>
      <c r="G37" s="37"/>
      <c r="H37" s="36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37"/>
      <c r="T37" s="13"/>
      <c r="V37" s="125"/>
      <c r="W37" s="125"/>
      <c r="X37" s="125"/>
      <c r="Y37" s="125"/>
      <c r="Z37" s="125"/>
      <c r="AB37" s="125"/>
      <c r="AC37" s="125"/>
      <c r="AD37" s="125"/>
    </row>
    <row r="38" spans="2:30" ht="12.75" customHeight="1">
      <c r="B38" s="17" t="s">
        <v>28</v>
      </c>
      <c r="C38" s="27"/>
      <c r="D38" s="47"/>
      <c r="E38" s="99" t="s">
        <v>22</v>
      </c>
      <c r="F38" s="99"/>
      <c r="G38" s="37"/>
      <c r="H38" s="36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37"/>
      <c r="T38" s="13"/>
      <c r="V38" s="125"/>
      <c r="W38" s="125"/>
      <c r="X38" s="125"/>
      <c r="Y38" s="125"/>
      <c r="Z38" s="125"/>
      <c r="AB38" s="125"/>
      <c r="AC38" s="125"/>
      <c r="AD38" s="125"/>
    </row>
    <row r="39" spans="2:30" ht="12.75" customHeight="1">
      <c r="C39" s="27"/>
      <c r="D39" s="28" t="s">
        <v>50</v>
      </c>
      <c r="E39" s="29">
        <v>8920.64</v>
      </c>
      <c r="F39" s="29">
        <v>9055.5</v>
      </c>
      <c r="G39" s="37" t="s">
        <v>10</v>
      </c>
      <c r="H39" s="36"/>
      <c r="I39" s="28"/>
      <c r="J39" s="28"/>
      <c r="K39" s="28">
        <f>ROUNDUP((L39+O39*50+P39*12.5+Y39)*(3/12)*4/27,0)</f>
        <v>6</v>
      </c>
      <c r="L39" s="45">
        <f>9043.5-8931-O39*50-P39*12.5+12.5+18.75</f>
        <v>118.75</v>
      </c>
      <c r="M39" s="45"/>
      <c r="N39" s="28"/>
      <c r="O39" s="28"/>
      <c r="P39" s="28">
        <v>2</v>
      </c>
      <c r="Q39" s="28"/>
      <c r="R39" s="28">
        <v>2</v>
      </c>
      <c r="S39" s="37">
        <f>IF(L39+AB39+AC39+O39*50+P39*12.5&gt;200,ROUNDUP((L39+AB39+AC39+O39*50+P39*12.5)/100,0)+1,3)</f>
        <v>3</v>
      </c>
      <c r="T39" s="13"/>
      <c r="V39" s="125"/>
      <c r="W39" s="125"/>
      <c r="X39" s="125"/>
      <c r="Y39" s="125"/>
      <c r="Z39" s="125"/>
      <c r="AB39" s="125"/>
      <c r="AC39" s="125"/>
      <c r="AD39" s="125"/>
    </row>
    <row r="40" spans="2:30" ht="12.75" customHeight="1" thickBot="1">
      <c r="C40" s="27"/>
      <c r="D40" s="28" t="s">
        <v>51</v>
      </c>
      <c r="E40" s="29">
        <v>8933</v>
      </c>
      <c r="F40" s="29">
        <v>9132.5</v>
      </c>
      <c r="G40" s="37" t="s">
        <v>11</v>
      </c>
      <c r="H40" s="48"/>
      <c r="I40" s="49"/>
      <c r="J40" s="49"/>
      <c r="K40" s="49">
        <f>ROUNDUP((L40+O40*50+P40*12.5+Y40)*(3/12)*4.5/27,0)</f>
        <v>9</v>
      </c>
      <c r="L40" s="50">
        <f>9132.5-8945-O40*50-P40*12.5+18.75</f>
        <v>143.75</v>
      </c>
      <c r="M40" s="50"/>
      <c r="N40" s="49"/>
      <c r="O40" s="49">
        <v>1</v>
      </c>
      <c r="P40" s="49">
        <v>1</v>
      </c>
      <c r="Q40" s="49"/>
      <c r="R40" s="49">
        <v>2</v>
      </c>
      <c r="S40" s="51">
        <f>IF(L40+AB40+AC40+O40*50+P40*12.5&gt;200,ROUNDUP((L40+AB40+AC40+O40*50+P40*12.5)/100,0)+1,3)</f>
        <v>4</v>
      </c>
      <c r="T40" s="13"/>
      <c r="V40" s="125"/>
      <c r="W40" s="125"/>
      <c r="X40" s="125"/>
      <c r="Y40" s="125"/>
      <c r="Z40" s="125"/>
      <c r="AB40" s="125"/>
      <c r="AC40" s="125"/>
      <c r="AD40" s="125"/>
    </row>
    <row r="41" spans="2:30" ht="12.75" customHeight="1" thickBot="1">
      <c r="B41" s="69" t="s">
        <v>61</v>
      </c>
      <c r="C41" s="40"/>
      <c r="D41" s="41"/>
      <c r="E41" s="102" t="s">
        <v>39</v>
      </c>
      <c r="F41" s="102"/>
      <c r="G41" s="103"/>
      <c r="H41" s="42"/>
      <c r="I41" s="43"/>
      <c r="J41" s="43"/>
      <c r="K41" s="43">
        <f>SUM(K39:K40)</f>
        <v>15</v>
      </c>
      <c r="L41" s="52">
        <f>SUM(L39:L40)</f>
        <v>262.5</v>
      </c>
      <c r="M41" s="52"/>
      <c r="N41" s="43"/>
      <c r="O41" s="43">
        <f>SUM(O39:O40)</f>
        <v>1</v>
      </c>
      <c r="P41" s="43">
        <f>SUM(P39:P40)</f>
        <v>3</v>
      </c>
      <c r="Q41" s="43"/>
      <c r="R41" s="43">
        <f>SUM(R39:R40)</f>
        <v>4</v>
      </c>
      <c r="S41" s="44">
        <f>SUM(S39:S40)</f>
        <v>7</v>
      </c>
      <c r="T41" s="13"/>
      <c r="V41" s="125"/>
      <c r="W41" s="125"/>
      <c r="X41" s="125"/>
      <c r="Y41" s="125"/>
      <c r="Z41" s="125"/>
      <c r="AB41" s="125"/>
      <c r="AC41" s="125"/>
      <c r="AD41" s="125"/>
    </row>
    <row r="42" spans="2:30" ht="12.75" customHeight="1">
      <c r="C42" s="27"/>
      <c r="D42" s="47"/>
      <c r="E42" s="31"/>
      <c r="F42" s="31"/>
      <c r="G42" s="37"/>
      <c r="H42" s="36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37"/>
      <c r="T42" s="13"/>
      <c r="V42" s="125"/>
      <c r="W42" s="125"/>
      <c r="X42" s="125"/>
      <c r="Y42" s="125"/>
      <c r="Z42" s="125"/>
      <c r="AB42" s="125"/>
      <c r="AC42" s="125"/>
      <c r="AD42" s="125"/>
    </row>
    <row r="43" spans="2:30" ht="12.75" customHeight="1">
      <c r="B43" s="17" t="s">
        <v>29</v>
      </c>
      <c r="C43" s="27"/>
      <c r="D43" s="47"/>
      <c r="E43" s="99" t="s">
        <v>23</v>
      </c>
      <c r="F43" s="99"/>
      <c r="G43" s="37"/>
      <c r="H43" s="36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37"/>
      <c r="T43" s="13"/>
      <c r="V43" s="125"/>
      <c r="W43" s="125"/>
      <c r="X43" s="125"/>
      <c r="Y43" s="125"/>
      <c r="Z43" s="125"/>
      <c r="AB43" s="125"/>
      <c r="AC43" s="125"/>
      <c r="AD43" s="125"/>
    </row>
    <row r="44" spans="2:30" ht="12.75" customHeight="1">
      <c r="B44" s="17"/>
      <c r="C44" s="27"/>
      <c r="D44" s="28" t="s">
        <v>46</v>
      </c>
      <c r="E44" s="29">
        <v>39846</v>
      </c>
      <c r="F44" s="29">
        <v>40262</v>
      </c>
      <c r="G44" s="37" t="s">
        <v>11</v>
      </c>
      <c r="H44" s="54">
        <f>F44-E44</f>
        <v>416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37"/>
      <c r="T44" s="13"/>
      <c r="V44" s="125"/>
      <c r="W44" s="125"/>
      <c r="X44" s="125"/>
      <c r="Y44" s="125"/>
      <c r="Z44" s="125"/>
      <c r="AB44" s="125"/>
      <c r="AC44" s="125"/>
      <c r="AD44" s="125"/>
    </row>
    <row r="45" spans="2:30" ht="12.75" customHeight="1">
      <c r="B45" s="17"/>
      <c r="C45" s="27"/>
      <c r="D45" s="28" t="s">
        <v>65</v>
      </c>
      <c r="E45" s="29">
        <v>39880</v>
      </c>
      <c r="F45" s="29">
        <v>40307</v>
      </c>
      <c r="G45" s="37" t="s">
        <v>11</v>
      </c>
      <c r="H45" s="54"/>
      <c r="I45" s="28"/>
      <c r="J45" s="28"/>
      <c r="K45" s="28"/>
      <c r="L45" s="28"/>
      <c r="M45" s="28"/>
      <c r="N45" s="28"/>
      <c r="O45" s="28"/>
      <c r="P45" s="28"/>
      <c r="Q45" s="28">
        <v>436</v>
      </c>
      <c r="R45" s="28"/>
      <c r="S45" s="37"/>
      <c r="T45" s="13"/>
      <c r="V45" s="125"/>
      <c r="W45" s="125"/>
      <c r="X45" s="125"/>
      <c r="Y45" s="125"/>
      <c r="Z45" s="125"/>
      <c r="AB45" s="125"/>
      <c r="AC45" s="125"/>
      <c r="AD45" s="125"/>
    </row>
    <row r="46" spans="2:30" ht="12.75" customHeight="1">
      <c r="B46" s="17"/>
      <c r="C46" s="27"/>
      <c r="D46" s="28" t="s">
        <v>50</v>
      </c>
      <c r="E46" s="29">
        <v>39912</v>
      </c>
      <c r="F46" s="29">
        <v>40224.5</v>
      </c>
      <c r="G46" s="37" t="s">
        <v>11</v>
      </c>
      <c r="H46" s="36"/>
      <c r="I46" s="28"/>
      <c r="J46" s="28"/>
      <c r="K46" s="28">
        <f>ROUNDUP((L46+O46*50+P46*12.5+Y47)*(3/12)*5.5/27,0)</f>
        <v>16</v>
      </c>
      <c r="L46" s="45">
        <f>40224.5-39912-O46*50-P46*12.5</f>
        <v>212.5</v>
      </c>
      <c r="M46" s="45"/>
      <c r="N46" s="28"/>
      <c r="O46" s="28">
        <v>2</v>
      </c>
      <c r="P46" s="46"/>
      <c r="Q46" s="28"/>
      <c r="R46" s="28">
        <v>2</v>
      </c>
      <c r="S46" s="37">
        <f>IF(L46+AB46+AC46+O46*50+P46*12.5&gt;200,ROUNDUP((L46+AB46+AC46+O46*50+P46*12.5)/100,0)+1,3)</f>
        <v>5</v>
      </c>
      <c r="T46" s="13"/>
      <c r="V46" s="125"/>
      <c r="W46" s="125"/>
      <c r="X46" s="125"/>
      <c r="Y46" s="125"/>
      <c r="Z46" s="125"/>
      <c r="AB46" s="125"/>
      <c r="AC46" s="125"/>
      <c r="AD46" s="126"/>
    </row>
    <row r="47" spans="2:30" ht="12.75" customHeight="1">
      <c r="C47" s="27"/>
      <c r="D47" s="28" t="s">
        <v>47</v>
      </c>
      <c r="E47" s="29">
        <v>39935</v>
      </c>
      <c r="F47" s="29">
        <v>40351</v>
      </c>
      <c r="G47" s="37" t="s">
        <v>10</v>
      </c>
      <c r="H47" s="54">
        <f>F47-E47</f>
        <v>416</v>
      </c>
      <c r="I47" s="28"/>
      <c r="J47" s="28"/>
      <c r="K47" s="28"/>
      <c r="L47" s="45"/>
      <c r="M47" s="45"/>
      <c r="N47" s="28"/>
      <c r="O47" s="28"/>
      <c r="P47" s="28"/>
      <c r="Q47" s="28"/>
      <c r="R47" s="28"/>
      <c r="S47" s="37"/>
      <c r="T47" s="13"/>
      <c r="V47" s="125"/>
      <c r="W47" s="125"/>
      <c r="X47" s="125"/>
      <c r="Y47" s="125"/>
      <c r="Z47" s="125"/>
      <c r="AB47" s="125"/>
      <c r="AC47" s="125"/>
      <c r="AD47" s="125"/>
    </row>
    <row r="48" spans="2:30" ht="12.75" customHeight="1">
      <c r="C48" s="27"/>
      <c r="D48" s="28" t="s">
        <v>66</v>
      </c>
      <c r="E48" s="29">
        <v>39948</v>
      </c>
      <c r="F48" s="29">
        <v>40320</v>
      </c>
      <c r="G48" s="37" t="s">
        <v>10</v>
      </c>
      <c r="H48" s="54"/>
      <c r="I48" s="28"/>
      <c r="J48" s="28"/>
      <c r="K48" s="28"/>
      <c r="L48" s="28"/>
      <c r="M48" s="28"/>
      <c r="N48" s="28"/>
      <c r="O48" s="28"/>
      <c r="P48" s="28"/>
      <c r="Q48" s="28">
        <v>394</v>
      </c>
      <c r="R48" s="28"/>
      <c r="S48" s="37"/>
      <c r="T48" s="13"/>
      <c r="V48" s="125"/>
      <c r="W48" s="125"/>
      <c r="X48" s="125"/>
      <c r="Y48" s="125"/>
      <c r="Z48" s="125"/>
      <c r="AB48" s="125"/>
      <c r="AC48" s="125"/>
      <c r="AD48" s="125"/>
    </row>
    <row r="49" spans="2:30" ht="12.75" customHeight="1" thickBot="1">
      <c r="C49" s="27"/>
      <c r="D49" s="28" t="s">
        <v>51</v>
      </c>
      <c r="E49" s="29">
        <v>39973</v>
      </c>
      <c r="F49" s="29">
        <v>40285.5</v>
      </c>
      <c r="G49" s="37" t="s">
        <v>10</v>
      </c>
      <c r="H49" s="48"/>
      <c r="I49" s="49"/>
      <c r="J49" s="49"/>
      <c r="K49" s="49">
        <f>ROUNDUP((L49+O49*50+P49*12.5+Y49)*(3/12)*5.5/27,0)</f>
        <v>16</v>
      </c>
      <c r="L49" s="50">
        <f>40285.5-39973-O49*50-P49*12.5</f>
        <v>212.5</v>
      </c>
      <c r="M49" s="50"/>
      <c r="N49" s="49"/>
      <c r="O49" s="49">
        <v>2</v>
      </c>
      <c r="P49" s="53"/>
      <c r="Q49" s="49"/>
      <c r="R49" s="49">
        <v>2</v>
      </c>
      <c r="S49" s="51">
        <f>IF(L49+AB49+AC49+O49*50+P49*12.5&gt;200,ROUNDUP((L49+AB49+AC49+O49*50+P49*12.5)/100,0)+1,3)</f>
        <v>5</v>
      </c>
      <c r="T49" s="13"/>
      <c r="V49" s="125"/>
      <c r="W49" s="125"/>
      <c r="X49" s="125"/>
      <c r="Y49" s="125"/>
      <c r="Z49" s="125"/>
      <c r="AB49" s="125"/>
      <c r="AC49" s="125"/>
      <c r="AD49" s="126"/>
    </row>
    <row r="50" spans="2:30" ht="12.75" customHeight="1" thickBot="1">
      <c r="B50" s="69" t="s">
        <v>61</v>
      </c>
      <c r="C50" s="40"/>
      <c r="D50" s="41"/>
      <c r="E50" s="102" t="s">
        <v>40</v>
      </c>
      <c r="F50" s="102"/>
      <c r="G50" s="103"/>
      <c r="H50" s="60">
        <f>SUM(H44:H49)</f>
        <v>832</v>
      </c>
      <c r="I50" s="43"/>
      <c r="J50" s="43"/>
      <c r="K50" s="43">
        <f>SUM(K44:K49)</f>
        <v>32</v>
      </c>
      <c r="L50" s="52">
        <f>SUM(L44:L49)</f>
        <v>425</v>
      </c>
      <c r="M50" s="52"/>
      <c r="N50" s="43"/>
      <c r="O50" s="43">
        <f>SUM(O44:O49)</f>
        <v>4</v>
      </c>
      <c r="P50" s="43"/>
      <c r="Q50" s="43">
        <f>SUM(Q44:Q49)</f>
        <v>830</v>
      </c>
      <c r="R50" s="43">
        <f>SUM(R44:R49)</f>
        <v>4</v>
      </c>
      <c r="S50" s="44">
        <f>SUM(S44:S49)</f>
        <v>10</v>
      </c>
      <c r="T50" s="13"/>
      <c r="V50" s="125"/>
      <c r="W50" s="125"/>
      <c r="X50" s="125"/>
      <c r="Y50" s="125"/>
      <c r="Z50" s="125"/>
      <c r="AB50" s="125"/>
      <c r="AC50" s="125"/>
      <c r="AD50" s="125"/>
    </row>
    <row r="51" spans="2:30" ht="12.75" customHeight="1">
      <c r="B51" s="17" t="s">
        <v>30</v>
      </c>
      <c r="C51" s="27"/>
      <c r="D51" s="47"/>
      <c r="E51" s="99" t="s">
        <v>24</v>
      </c>
      <c r="F51" s="99"/>
      <c r="G51" s="11"/>
      <c r="H51" s="56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37"/>
      <c r="T51" s="26"/>
      <c r="AB51" s="125"/>
      <c r="AC51" s="125"/>
      <c r="AD51" s="125"/>
    </row>
    <row r="52" spans="2:30" ht="12.75" customHeight="1">
      <c r="B52" s="17"/>
      <c r="C52" s="27"/>
      <c r="D52" s="47"/>
      <c r="E52" s="31" t="s">
        <v>31</v>
      </c>
      <c r="F52" s="31" t="s">
        <v>32</v>
      </c>
      <c r="G52" s="37"/>
      <c r="H52" s="57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37"/>
      <c r="T52" s="26"/>
      <c r="AB52" s="125"/>
      <c r="AC52" s="125"/>
      <c r="AD52" s="125"/>
    </row>
    <row r="53" spans="2:30" ht="12.75" customHeight="1">
      <c r="C53" s="27"/>
      <c r="D53" s="28" t="s">
        <v>46</v>
      </c>
      <c r="E53" s="29">
        <v>50010</v>
      </c>
      <c r="F53" s="29">
        <v>10157</v>
      </c>
      <c r="G53" s="37" t="s">
        <v>33</v>
      </c>
      <c r="H53" s="57">
        <v>174</v>
      </c>
      <c r="I53" s="28"/>
      <c r="J53" s="28"/>
      <c r="K53" s="31"/>
      <c r="L53" s="28"/>
      <c r="M53" s="28"/>
      <c r="N53" s="28"/>
      <c r="O53" s="28"/>
      <c r="P53" s="28"/>
      <c r="Q53" s="28"/>
      <c r="R53" s="28"/>
      <c r="S53" s="37"/>
      <c r="T53" s="13"/>
      <c r="AB53" s="125"/>
      <c r="AC53" s="125"/>
      <c r="AD53" s="125"/>
    </row>
    <row r="54" spans="2:30" ht="12.75" customHeight="1">
      <c r="C54" s="27"/>
      <c r="D54" s="28" t="s">
        <v>50</v>
      </c>
      <c r="E54" s="55">
        <v>50010</v>
      </c>
      <c r="F54" s="29">
        <v>10150.5</v>
      </c>
      <c r="G54" s="37" t="s">
        <v>33</v>
      </c>
      <c r="H54" s="57"/>
      <c r="I54" s="28"/>
      <c r="J54" s="28"/>
      <c r="K54" s="28"/>
      <c r="L54" s="28">
        <v>118.75</v>
      </c>
      <c r="M54" s="28"/>
      <c r="N54" s="28"/>
      <c r="O54" s="28">
        <v>1</v>
      </c>
      <c r="P54" s="28"/>
      <c r="Q54" s="28"/>
      <c r="R54" s="28">
        <v>1</v>
      </c>
      <c r="S54" s="37">
        <f>IF(L54+AB54+AC54+O54*50+P54*12.5&gt;200,ROUNDUP((L54+AB54+AC54+O54*50+P54*12.5)/100,0)+1,3)</f>
        <v>3</v>
      </c>
      <c r="T54" s="13"/>
      <c r="AB54" s="125"/>
      <c r="AC54" s="125"/>
      <c r="AD54" s="125"/>
    </row>
    <row r="55" spans="2:30" ht="12.75" customHeight="1">
      <c r="C55" s="27"/>
      <c r="D55" s="28" t="s">
        <v>47</v>
      </c>
      <c r="E55" s="29">
        <v>50139</v>
      </c>
      <c r="F55" s="29">
        <v>10170</v>
      </c>
      <c r="G55" s="37" t="s">
        <v>34</v>
      </c>
      <c r="H55" s="57">
        <v>220</v>
      </c>
      <c r="I55" s="28"/>
      <c r="J55" s="28"/>
      <c r="K55" s="31"/>
      <c r="L55" s="28"/>
      <c r="M55" s="28"/>
      <c r="N55" s="28"/>
      <c r="O55" s="28"/>
      <c r="P55" s="28"/>
      <c r="Q55" s="28"/>
      <c r="R55" s="28"/>
      <c r="S55" s="37"/>
      <c r="T55" s="13"/>
      <c r="AB55" s="125"/>
      <c r="AC55" s="125"/>
      <c r="AD55" s="125"/>
    </row>
    <row r="56" spans="2:30" ht="12.75" customHeight="1" thickBot="1">
      <c r="C56" s="27"/>
      <c r="D56" s="28" t="s">
        <v>51</v>
      </c>
      <c r="E56" s="29">
        <v>50139.8</v>
      </c>
      <c r="F56" s="29">
        <v>10225.5</v>
      </c>
      <c r="G56" s="58" t="s">
        <v>34</v>
      </c>
      <c r="H56" s="59"/>
      <c r="I56" s="28"/>
      <c r="J56" s="28"/>
      <c r="K56" s="28"/>
      <c r="L56" s="78">
        <f>10225.5-10038-O56*50-P56*12.5+87.5-N56*25</f>
        <v>200</v>
      </c>
      <c r="M56" s="28"/>
      <c r="N56" s="28">
        <v>1</v>
      </c>
      <c r="O56" s="28">
        <v>1</v>
      </c>
      <c r="P56" s="28"/>
      <c r="Q56" s="28"/>
      <c r="R56" s="28">
        <v>1</v>
      </c>
      <c r="S56" s="37">
        <f>IF(L56+AB56+AC56+O56*50+P56*12.5&gt;200,ROUNDUP((L56+AB56+AC56+O56*50+P56*12.5)/100,0)+1,3)</f>
        <v>4</v>
      </c>
      <c r="T56" s="13"/>
      <c r="AB56" s="125"/>
      <c r="AC56" s="125"/>
      <c r="AD56" s="125"/>
    </row>
    <row r="57" spans="2:30" ht="12.75" customHeight="1" thickBot="1">
      <c r="B57" s="71" t="s">
        <v>63</v>
      </c>
      <c r="C57" s="40"/>
      <c r="D57" s="41"/>
      <c r="E57" s="102" t="s">
        <v>44</v>
      </c>
      <c r="F57" s="102"/>
      <c r="G57" s="103"/>
      <c r="H57" s="42">
        <f>SUM(H53:H56)</f>
        <v>394</v>
      </c>
      <c r="I57" s="42"/>
      <c r="J57" s="42"/>
      <c r="K57" s="43"/>
      <c r="L57" s="52">
        <f>SUM(L53:L56)</f>
        <v>318.75</v>
      </c>
      <c r="M57" s="52"/>
      <c r="N57" s="43">
        <f>SUM(N53:N56)</f>
        <v>1</v>
      </c>
      <c r="O57" s="43">
        <f>SUM(O53:O56)</f>
        <v>2</v>
      </c>
      <c r="P57" s="43"/>
      <c r="Q57" s="43"/>
      <c r="R57" s="43">
        <f>SUM(R53:R56)</f>
        <v>2</v>
      </c>
      <c r="S57" s="44">
        <f>SUM(S53:S56)</f>
        <v>7</v>
      </c>
      <c r="T57" s="13"/>
      <c r="V57" s="125"/>
      <c r="W57" s="125"/>
      <c r="X57" s="125"/>
      <c r="Y57" s="125"/>
      <c r="Z57" s="125"/>
      <c r="AB57" s="125"/>
      <c r="AC57" s="125"/>
      <c r="AD57" s="125"/>
    </row>
    <row r="58" spans="2:30" ht="12.75" customHeight="1">
      <c r="C58" s="27"/>
      <c r="D58" s="47"/>
      <c r="E58" s="31"/>
      <c r="F58" s="31"/>
      <c r="G58" s="37"/>
      <c r="H58" s="36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37"/>
      <c r="T58" s="13"/>
      <c r="V58" s="125"/>
      <c r="W58" s="125"/>
      <c r="X58" s="125"/>
      <c r="Y58" s="125"/>
      <c r="Z58" s="125"/>
      <c r="AB58" s="125"/>
      <c r="AC58" s="125"/>
      <c r="AD58" s="125"/>
    </row>
    <row r="59" spans="2:30" ht="12.75" customHeight="1">
      <c r="B59" s="17" t="s">
        <v>55</v>
      </c>
      <c r="C59" s="27"/>
      <c r="D59" s="47"/>
      <c r="E59" s="99" t="s">
        <v>56</v>
      </c>
      <c r="F59" s="99"/>
      <c r="G59" s="37"/>
      <c r="H59" s="36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37"/>
      <c r="T59" s="13"/>
      <c r="V59" s="125"/>
      <c r="W59" s="125"/>
      <c r="X59" s="125"/>
      <c r="Y59" s="125"/>
      <c r="Z59" s="125"/>
      <c r="AB59" s="125"/>
      <c r="AC59" s="125"/>
      <c r="AD59" s="125"/>
    </row>
    <row r="60" spans="2:30" ht="12.75" customHeight="1">
      <c r="C60" s="27"/>
      <c r="D60" s="28" t="s">
        <v>46</v>
      </c>
      <c r="E60" s="55">
        <v>9954</v>
      </c>
      <c r="F60" s="29"/>
      <c r="G60" s="37" t="s">
        <v>10</v>
      </c>
      <c r="H60" s="36"/>
      <c r="I60" s="28"/>
      <c r="J60" s="28">
        <v>1</v>
      </c>
      <c r="K60" s="28"/>
      <c r="L60" s="45"/>
      <c r="M60" s="45"/>
      <c r="N60" s="28"/>
      <c r="O60" s="28"/>
      <c r="P60" s="28"/>
      <c r="Q60" s="28"/>
      <c r="R60" s="28"/>
      <c r="S60" s="37"/>
      <c r="T60" s="13"/>
      <c r="V60" s="125"/>
      <c r="W60" s="125"/>
      <c r="X60" s="125"/>
      <c r="Y60" s="125"/>
      <c r="Z60" s="125"/>
      <c r="AB60" s="125"/>
      <c r="AC60" s="125"/>
      <c r="AD60" s="125"/>
    </row>
    <row r="61" spans="2:30" ht="12.75" customHeight="1" thickBot="1">
      <c r="C61" s="27"/>
      <c r="D61" s="28"/>
      <c r="E61" s="29"/>
      <c r="F61" s="29"/>
      <c r="G61" s="37"/>
      <c r="H61" s="48"/>
      <c r="I61" s="49"/>
      <c r="J61" s="49"/>
      <c r="K61" s="49"/>
      <c r="L61" s="50"/>
      <c r="M61" s="50"/>
      <c r="N61" s="49"/>
      <c r="O61" s="49"/>
      <c r="P61" s="49"/>
      <c r="Q61" s="49"/>
      <c r="R61" s="49"/>
      <c r="S61" s="51"/>
      <c r="T61" s="13"/>
      <c r="V61" s="125"/>
      <c r="W61" s="125"/>
      <c r="X61" s="125"/>
      <c r="Y61" s="125"/>
      <c r="Z61" s="125"/>
      <c r="AB61" s="125"/>
      <c r="AC61" s="125"/>
      <c r="AD61" s="125"/>
    </row>
    <row r="62" spans="2:30" ht="12.75" customHeight="1" thickBot="1">
      <c r="B62" s="71" t="s">
        <v>63</v>
      </c>
      <c r="C62" s="40"/>
      <c r="D62" s="41"/>
      <c r="E62" s="102" t="s">
        <v>57</v>
      </c>
      <c r="F62" s="102"/>
      <c r="G62" s="103"/>
      <c r="H62" s="42"/>
      <c r="I62" s="43"/>
      <c r="J62" s="43">
        <f>SUM(J60:J61)</f>
        <v>1</v>
      </c>
      <c r="K62" s="43"/>
      <c r="L62" s="52"/>
      <c r="M62" s="52"/>
      <c r="N62" s="43"/>
      <c r="O62" s="43"/>
      <c r="P62" s="43"/>
      <c r="Q62" s="43"/>
      <c r="R62" s="43"/>
      <c r="S62" s="44"/>
      <c r="T62" s="13"/>
      <c r="V62" s="125"/>
      <c r="W62" s="125"/>
      <c r="X62" s="125"/>
      <c r="Y62" s="125"/>
      <c r="Z62" s="125"/>
      <c r="AB62" s="125"/>
      <c r="AC62" s="125"/>
      <c r="AD62" s="125"/>
    </row>
    <row r="63" spans="2:30" ht="12.75" customHeight="1">
      <c r="C63" s="107" t="s">
        <v>7</v>
      </c>
      <c r="D63" s="108"/>
      <c r="E63" s="108"/>
      <c r="F63" s="108"/>
      <c r="G63" s="109"/>
      <c r="H63" s="113">
        <f t="shared" ref="H63:S63" si="1">H23+H31+H36+H41+H50+H57+H62</f>
        <v>1620</v>
      </c>
      <c r="I63" s="115">
        <f t="shared" si="1"/>
        <v>1</v>
      </c>
      <c r="J63" s="115">
        <f t="shared" si="1"/>
        <v>1</v>
      </c>
      <c r="K63" s="115">
        <f t="shared" si="1"/>
        <v>98</v>
      </c>
      <c r="L63" s="105">
        <f t="shared" si="1"/>
        <v>1743.75</v>
      </c>
      <c r="M63" s="105">
        <f t="shared" si="1"/>
        <v>37.5</v>
      </c>
      <c r="N63" s="115">
        <f t="shared" si="1"/>
        <v>1</v>
      </c>
      <c r="O63" s="115">
        <f t="shared" si="1"/>
        <v>15</v>
      </c>
      <c r="P63" s="115">
        <f t="shared" si="1"/>
        <v>3</v>
      </c>
      <c r="Q63" s="115">
        <f t="shared" ref="Q63" si="2">Q23+Q31+Q36+Q41+Q50+Q57+Q62</f>
        <v>938</v>
      </c>
      <c r="R63" s="115">
        <f t="shared" si="1"/>
        <v>18</v>
      </c>
      <c r="S63" s="117">
        <f t="shared" si="1"/>
        <v>41</v>
      </c>
      <c r="T63" s="15"/>
      <c r="V63" s="127"/>
      <c r="W63" s="127"/>
      <c r="X63" s="128"/>
      <c r="Y63" s="129"/>
      <c r="Z63" s="127"/>
      <c r="AB63" s="127"/>
      <c r="AC63" s="127"/>
      <c r="AD63" s="127"/>
    </row>
    <row r="64" spans="2:30" ht="12.75" customHeight="1" thickBot="1">
      <c r="C64" s="110"/>
      <c r="D64" s="111"/>
      <c r="E64" s="111"/>
      <c r="F64" s="111"/>
      <c r="G64" s="112"/>
      <c r="H64" s="114"/>
      <c r="I64" s="116"/>
      <c r="J64" s="116"/>
      <c r="K64" s="116"/>
      <c r="L64" s="106"/>
      <c r="M64" s="106"/>
      <c r="N64" s="116"/>
      <c r="O64" s="116"/>
      <c r="P64" s="116"/>
      <c r="Q64" s="116"/>
      <c r="R64" s="116"/>
      <c r="S64" s="118"/>
      <c r="T64" s="15"/>
      <c r="V64" s="127"/>
      <c r="W64" s="127"/>
      <c r="X64" s="128"/>
      <c r="Y64" s="129"/>
      <c r="Z64" s="127"/>
      <c r="AB64" s="127"/>
      <c r="AC64" s="127"/>
      <c r="AD64" s="127"/>
    </row>
    <row r="66" spans="7:29" ht="12.75" customHeight="1">
      <c r="K66" s="12"/>
      <c r="L66" s="12"/>
      <c r="M66" s="12"/>
      <c r="N66" s="12"/>
      <c r="Y66" s="130"/>
      <c r="AB66" s="130"/>
      <c r="AC66" s="130"/>
    </row>
    <row r="67" spans="7:29" ht="12.75" customHeight="1">
      <c r="G67" s="8" t="s">
        <v>69</v>
      </c>
      <c r="H67" s="79">
        <f>H36</f>
        <v>0</v>
      </c>
      <c r="I67" s="79">
        <f t="shared" ref="I67:S67" si="3">I36</f>
        <v>0</v>
      </c>
      <c r="J67" s="79">
        <f t="shared" si="3"/>
        <v>0</v>
      </c>
      <c r="K67" s="79">
        <f t="shared" si="3"/>
        <v>22</v>
      </c>
      <c r="L67" s="79">
        <f t="shared" si="3"/>
        <v>337.5</v>
      </c>
      <c r="M67" s="79">
        <f t="shared" si="3"/>
        <v>0</v>
      </c>
      <c r="N67" s="79">
        <f t="shared" si="3"/>
        <v>0</v>
      </c>
      <c r="O67" s="79">
        <f t="shared" si="3"/>
        <v>4</v>
      </c>
      <c r="P67" s="79">
        <f t="shared" si="3"/>
        <v>0</v>
      </c>
      <c r="Q67" s="79">
        <f t="shared" si="3"/>
        <v>0</v>
      </c>
      <c r="R67" s="79">
        <f t="shared" si="3"/>
        <v>4</v>
      </c>
      <c r="S67" s="79">
        <f t="shared" si="3"/>
        <v>8</v>
      </c>
      <c r="Y67" s="131"/>
      <c r="AB67" s="131"/>
      <c r="AC67" s="131"/>
    </row>
    <row r="68" spans="7:29" ht="12.75" customHeight="1">
      <c r="G68" s="8" t="s">
        <v>70</v>
      </c>
      <c r="H68" s="79">
        <f>H23+H31+H41+H50</f>
        <v>1226</v>
      </c>
      <c r="I68" s="79">
        <f t="shared" ref="I68:S68" si="4">I23+I31+I41+I50</f>
        <v>1</v>
      </c>
      <c r="J68" s="79">
        <f t="shared" si="4"/>
        <v>0</v>
      </c>
      <c r="K68" s="79">
        <f t="shared" si="4"/>
        <v>76</v>
      </c>
      <c r="L68" s="79">
        <f t="shared" si="4"/>
        <v>1087.5</v>
      </c>
      <c r="M68" s="79">
        <f t="shared" si="4"/>
        <v>37.5</v>
      </c>
      <c r="N68" s="79">
        <f t="shared" si="4"/>
        <v>0</v>
      </c>
      <c r="O68" s="79">
        <f t="shared" si="4"/>
        <v>9</v>
      </c>
      <c r="P68" s="79">
        <f t="shared" si="4"/>
        <v>3</v>
      </c>
      <c r="Q68" s="79">
        <f t="shared" si="4"/>
        <v>938</v>
      </c>
      <c r="R68" s="79">
        <f t="shared" si="4"/>
        <v>12</v>
      </c>
      <c r="S68" s="79">
        <f t="shared" si="4"/>
        <v>26</v>
      </c>
      <c r="Y68" s="131"/>
      <c r="AB68" s="131"/>
      <c r="AC68" s="131"/>
    </row>
    <row r="69" spans="7:29" ht="12.75" customHeight="1">
      <c r="G69" s="8" t="s">
        <v>71</v>
      </c>
      <c r="H69" s="79">
        <f>H57+H62</f>
        <v>394</v>
      </c>
      <c r="I69" s="79">
        <f t="shared" ref="I69:S69" si="5">I57+I62</f>
        <v>0</v>
      </c>
      <c r="J69" s="79">
        <f t="shared" si="5"/>
        <v>1</v>
      </c>
      <c r="K69" s="79">
        <f t="shared" si="5"/>
        <v>0</v>
      </c>
      <c r="L69" s="79">
        <f t="shared" si="5"/>
        <v>318.75</v>
      </c>
      <c r="M69" s="79">
        <f t="shared" si="5"/>
        <v>0</v>
      </c>
      <c r="N69" s="79">
        <f t="shared" si="5"/>
        <v>1</v>
      </c>
      <c r="O69" s="79">
        <f t="shared" si="5"/>
        <v>2</v>
      </c>
      <c r="P69" s="79">
        <f t="shared" si="5"/>
        <v>0</v>
      </c>
      <c r="Q69" s="79">
        <f t="shared" si="5"/>
        <v>0</v>
      </c>
      <c r="R69" s="79">
        <f t="shared" si="5"/>
        <v>2</v>
      </c>
      <c r="S69" s="79">
        <f t="shared" si="5"/>
        <v>7</v>
      </c>
      <c r="AB69" s="131"/>
      <c r="AC69" s="131"/>
    </row>
    <row r="70" spans="7:29" ht="12.75" customHeight="1">
      <c r="H70" s="2">
        <f>SUM(H67:H69)</f>
        <v>1620</v>
      </c>
      <c r="I70" s="2">
        <f t="shared" ref="I70:S70" si="6">SUM(I67:I69)</f>
        <v>1</v>
      </c>
      <c r="J70" s="2">
        <f t="shared" si="6"/>
        <v>1</v>
      </c>
      <c r="K70" s="2">
        <f t="shared" si="6"/>
        <v>98</v>
      </c>
      <c r="L70" s="2">
        <f t="shared" si="6"/>
        <v>1743.75</v>
      </c>
      <c r="M70" s="2">
        <f t="shared" si="6"/>
        <v>37.5</v>
      </c>
      <c r="N70" s="2">
        <f t="shared" si="6"/>
        <v>1</v>
      </c>
      <c r="O70" s="2">
        <f t="shared" si="6"/>
        <v>15</v>
      </c>
      <c r="P70" s="2">
        <f t="shared" si="6"/>
        <v>3</v>
      </c>
      <c r="Q70" s="2">
        <f t="shared" si="6"/>
        <v>938</v>
      </c>
      <c r="R70" s="2">
        <f t="shared" si="6"/>
        <v>18</v>
      </c>
      <c r="S70" s="2">
        <f t="shared" si="6"/>
        <v>41</v>
      </c>
    </row>
  </sheetData>
  <mergeCells count="60">
    <mergeCell ref="X9:X18"/>
    <mergeCell ref="W9:W18"/>
    <mergeCell ref="V9:V18"/>
    <mergeCell ref="AD9:AD18"/>
    <mergeCell ref="AC9:AC18"/>
    <mergeCell ref="AB9:AB18"/>
    <mergeCell ref="Z9:Z18"/>
    <mergeCell ref="Y9:Y18"/>
    <mergeCell ref="AD63:AD64"/>
    <mergeCell ref="N63:N64"/>
    <mergeCell ref="O63:O64"/>
    <mergeCell ref="P63:P64"/>
    <mergeCell ref="R63:R64"/>
    <mergeCell ref="S63:S64"/>
    <mergeCell ref="V63:V64"/>
    <mergeCell ref="W63:W64"/>
    <mergeCell ref="Y63:Y64"/>
    <mergeCell ref="Z63:Z64"/>
    <mergeCell ref="AB63:AB64"/>
    <mergeCell ref="AC63:AC64"/>
    <mergeCell ref="Q63:Q64"/>
    <mergeCell ref="M63:M64"/>
    <mergeCell ref="E50:G50"/>
    <mergeCell ref="E51:F51"/>
    <mergeCell ref="E57:G57"/>
    <mergeCell ref="E59:F59"/>
    <mergeCell ref="E62:G62"/>
    <mergeCell ref="C63:G64"/>
    <mergeCell ref="H63:H64"/>
    <mergeCell ref="I63:I64"/>
    <mergeCell ref="J63:J64"/>
    <mergeCell ref="K63:K64"/>
    <mergeCell ref="L63:L64"/>
    <mergeCell ref="E31:G31"/>
    <mergeCell ref="E33:F33"/>
    <mergeCell ref="E36:G36"/>
    <mergeCell ref="E38:F38"/>
    <mergeCell ref="E41:G41"/>
    <mergeCell ref="E43:F43"/>
    <mergeCell ref="E21:F21"/>
    <mergeCell ref="E23:G23"/>
    <mergeCell ref="E25:F25"/>
    <mergeCell ref="S9:S18"/>
    <mergeCell ref="L9:L18"/>
    <mergeCell ref="M9:M18"/>
    <mergeCell ref="N9:N18"/>
    <mergeCell ref="O9:O18"/>
    <mergeCell ref="P9:P18"/>
    <mergeCell ref="R9:R18"/>
    <mergeCell ref="C8:C19"/>
    <mergeCell ref="D8:D19"/>
    <mergeCell ref="E8:F18"/>
    <mergeCell ref="G8:G19"/>
    <mergeCell ref="H8:J8"/>
    <mergeCell ref="L8:P8"/>
    <mergeCell ref="H9:H18"/>
    <mergeCell ref="I9:I18"/>
    <mergeCell ref="J9:J18"/>
    <mergeCell ref="K9:K18"/>
    <mergeCell ref="Q9:Q18"/>
  </mergeCells>
  <pageMargins left="0.75" right="0.75" top="1" bottom="1" header="0.5" footer="0.5"/>
  <pageSetup scale="5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108471 Roadway Subsum</vt:lpstr>
      <vt:lpstr>'108471 Roadway Subsum'!ROADWAYSUBSUMMARY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2021-04-08T12:26:09Z</cp:lastPrinted>
  <dcterms:created xsi:type="dcterms:W3CDTF">2007-01-18T14:43:00Z</dcterms:created>
  <dcterms:modified xsi:type="dcterms:W3CDTF">2023-06-02T18:45:43Z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</Properties>
</file>